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CATALUÑA 2\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F57" i="1" l="1"/>
  <c r="F31" i="1" l="1"/>
  <c r="F12" i="1"/>
  <c r="F13" i="1"/>
  <c r="F15" i="1"/>
  <c r="F16" i="1"/>
  <c r="F17" i="1"/>
  <c r="F18" i="1"/>
  <c r="F19" i="1"/>
  <c r="F20" i="1"/>
  <c r="F21" i="1"/>
  <c r="F23" i="1"/>
  <c r="F24" i="1"/>
  <c r="F25" i="1"/>
  <c r="F26" i="1"/>
  <c r="F27" i="1"/>
  <c r="F28" i="1"/>
  <c r="F29" i="1"/>
  <c r="F32" i="1"/>
  <c r="F33" i="1"/>
  <c r="F34" i="1"/>
  <c r="F35" i="1"/>
  <c r="F37" i="1"/>
  <c r="F38" i="1"/>
  <c r="F40" i="1"/>
  <c r="F41" i="1"/>
  <c r="F42" i="1"/>
  <c r="F43" i="1"/>
  <c r="F44" i="1"/>
  <c r="F45" i="1"/>
  <c r="F46" i="1"/>
  <c r="F47" i="1"/>
  <c r="F48" i="1"/>
  <c r="F49" i="1"/>
  <c r="F50" i="1"/>
  <c r="F51" i="1"/>
  <c r="F52" i="1"/>
  <c r="F53" i="1"/>
  <c r="F54" i="1"/>
  <c r="F55" i="1"/>
  <c r="F56" i="1"/>
  <c r="F58" i="1"/>
  <c r="F59" i="1"/>
  <c r="F60" i="1"/>
  <c r="F61" i="1"/>
  <c r="F62" i="1"/>
  <c r="F63" i="1"/>
  <c r="F64" i="1"/>
  <c r="F65" i="1"/>
  <c r="F66" i="1"/>
  <c r="F67" i="1"/>
  <c r="F68" i="1"/>
  <c r="F69" i="1"/>
  <c r="F70" i="1"/>
  <c r="F71" i="1"/>
  <c r="F72" i="1"/>
  <c r="F74" i="1" l="1"/>
  <c r="F11" i="1"/>
  <c r="F10" i="1"/>
</calcChain>
</file>

<file path=xl/sharedStrings.xml><?xml version="1.0" encoding="utf-8"?>
<sst xmlns="http://schemas.openxmlformats.org/spreadsheetml/2006/main" count="83" uniqueCount="71">
  <si>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</si>
  <si>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</si>
  <si>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</si>
  <si>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</si>
  <si>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</si>
  <si>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</si>
  <si>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</si>
  <si>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en Hospitales,  se compromete a su ejecución con estricta sujeción a los Pliegos de Cláusulas Administrativas y de Prescripciones Técnicas que han de regir la adjudicación y ejecución del mismo, en las siguientes condiciones:</t>
  </si>
  <si>
    <t>Urgencias</t>
  </si>
  <si>
    <t>Hospitalización</t>
  </si>
  <si>
    <t>Estancias en UCI</t>
  </si>
  <si>
    <t>Enfermería</t>
  </si>
  <si>
    <t>INTERVENCIONES QUIRÚRGICAS</t>
  </si>
  <si>
    <t>IQ Grupo 0</t>
  </si>
  <si>
    <t>IQ Grupo I</t>
  </si>
  <si>
    <t>IQ Grupo II</t>
  </si>
  <si>
    <t>IQ Grupo III</t>
  </si>
  <si>
    <t>IQ Grupo IV</t>
  </si>
  <si>
    <t>IQ Grupo V</t>
  </si>
  <si>
    <t>IQ Grupo VI</t>
  </si>
  <si>
    <t>Test epicutáneo</t>
  </si>
  <si>
    <t>Test cutáneo (prick test)</t>
  </si>
  <si>
    <t>Test prov. Alto riesgo</t>
  </si>
  <si>
    <t>Estudio otros medicamentos</t>
  </si>
  <si>
    <t>Pruebas esfuerzo cardíacas</t>
  </si>
  <si>
    <t>AngioTAC coronario/TAC multicorte (TCMD)</t>
  </si>
  <si>
    <t>Electrocardiograma</t>
  </si>
  <si>
    <t>Cateterismo cardíaco y coronariografía</t>
  </si>
  <si>
    <t>Ecocardiograma Doppler</t>
  </si>
  <si>
    <t>Ecocardiograma con estrés farmacológico</t>
  </si>
  <si>
    <t>Estudio electrofisiológico</t>
  </si>
  <si>
    <t>Holter de tensión</t>
  </si>
  <si>
    <t>Holter ECG</t>
  </si>
  <si>
    <t>Consultas preoperatorio</t>
  </si>
  <si>
    <t>Doppler</t>
  </si>
  <si>
    <t>Arteriografía</t>
  </si>
  <si>
    <t>Ecodoppler arterial-venoso vascular</t>
  </si>
  <si>
    <t>Impedanciometría</t>
  </si>
  <si>
    <t>Audiometría</t>
  </si>
  <si>
    <t>Exploración vestibular básica</t>
  </si>
  <si>
    <t>Otomicroscopia</t>
  </si>
  <si>
    <t>Estudio Deglución Videoendoscopia</t>
  </si>
  <si>
    <t>Fibroscopia Nasofaringolaringola</t>
  </si>
  <si>
    <t>Videonistagmografia sin prueba calórica</t>
  </si>
  <si>
    <t>Videonistagmografia con prueba calórica</t>
  </si>
  <si>
    <t>Endoscopias urológicas (Cistoscopias)</t>
  </si>
  <si>
    <t>Urodinamia</t>
  </si>
  <si>
    <t>Flujometría</t>
  </si>
  <si>
    <t>Gammagrafía</t>
  </si>
  <si>
    <t>Gammagrafía con leucocitos marcados (Scintimun)</t>
  </si>
  <si>
    <t>SPECT miocardíaco esfuerzo y reposo</t>
  </si>
  <si>
    <t>SPECT miocardíaco con estrés farmacológico / RMN cardíaca con estrés farmacológico</t>
  </si>
  <si>
    <t>SPECT cerebral</t>
  </si>
  <si>
    <t>*El importe de adjudicación - OFERTA TOTAL - será el resultado de la suma de todos los precios unitarios de la oferta presentada por el consumo estimado de cada uno de los servicios para la duración inicial del contrato más el importe estimado para otras actuaciones incluidas en el alcance del servicio, y asociadas al objeto del contrato,  que pudieran surgir a lo largo de la duración inicial del mismo.</t>
  </si>
  <si>
    <t xml:space="preserve">Fecha: -- / -- / ----
Firma y Sello por representante de la empresa: Dº/Dª : </t>
  </si>
  <si>
    <t>Primeras consultas</t>
  </si>
  <si>
    <t>Consultas sucesivas</t>
  </si>
  <si>
    <t>CONSULTAS DE ESPECIALISTAS</t>
  </si>
  <si>
    <t>PRUEBAS Y TRATAMIENTOS DE CADA ESPECIALIDAD</t>
  </si>
  <si>
    <t>IMPORTE ESTIMADO PARA OTRAS ACTUACIONES INCLUIDAS EN EL ALCANCE DEL SERVICIO</t>
  </si>
  <si>
    <t>LOTE 1: Contratación del servicio de asistencia sanitaria en Hospitales del ámbito territorial de Barcelona</t>
  </si>
  <si>
    <t>INTERVENCIONES QUIRÚRGICAS DEL PERSONAL DE FREMAP EN LAS INSTALACIONES DEL CENTRO DEL ADJUDICATARIO</t>
  </si>
  <si>
    <t>INTERVENCIONES QUIRÚRGICAS DEL PERSONAL DEL ADJUDICATARIO EN LAS INSTALACIONES DE FREMAP</t>
  </si>
  <si>
    <t>Anestesia y Reanimación (U.35)</t>
  </si>
  <si>
    <t>Medicina Nuclear (U.87)</t>
  </si>
  <si>
    <t>Urología (U.53)</t>
  </si>
  <si>
    <t>Otorrinolaringología (U.52)</t>
  </si>
  <si>
    <t>Angiología y Cirugía Vascular (U.39)</t>
  </si>
  <si>
    <t>Cardiología (U.7)</t>
  </si>
  <si>
    <t>Alergología (U.6)</t>
  </si>
  <si>
    <t>CANTIDAD ESTIMADA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</si>
</sst>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2"/>
      <color theme="1"/>
      <name val="Calibri"/>
      <family val="2"/>
      <scheme val="minor"/>
    </font>
    <font>
      <sz val="11"/>
      <name val="Calibri"/>
      <family val="2"/>
      <scheme val="minor"/>
    </font>
    <font>
      <b/>
      <u/>
      <sz val="11"/>
      <name val="Calibri"/>
      <family val="2"/>
      <scheme val="minor"/>
    </font>
    <font>
      <b/>
      <sz val="11"/>
      <color theme="0"/>
      <name val="Calibri"/>
      <family val="2"/>
    </font>
    <font>
      <b/>
      <sz val="12"/>
      <name val="Calibri"/>
      <family val="2"/>
    </font>
    <font>
      <b/>
      <sz val="11"/>
      <color theme="0"/>
      <name val="Calibri"/>
      <family val="2"/>
      <scheme val="minor"/>
    </font>
    <font>
      <b/>
      <sz val="14"/>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96">
    <xf numFmtId="0" fontId="0" fillId="0" borderId="0" xfId="0"/>
    <xf numFmtId="0" fontId="2" fillId="0" borderId="0" xfId="1"/>
    <xf numFmtId="0" fontId="7" fillId="0" borderId="1" xfId="0" applyFont="1" applyBorder="1" applyAlignment="1">
      <alignment vertical="center" wrapText="1"/>
    </xf>
    <xf numFmtId="0" fontId="0" fillId="7" borderId="0" xfId="0" applyFill="1" applyBorder="1" applyAlignment="1">
      <alignment horizontal="left" vertical="center" wrapText="1"/>
    </xf>
    <xf numFmtId="0" fontId="0" fillId="0" borderId="0" xfId="0" applyAlignment="1">
      <alignment horizontal="center"/>
    </xf>
    <xf numFmtId="0" fontId="2" fillId="0" borderId="0" xfId="1" applyAlignment="1">
      <alignment horizontal="center"/>
    </xf>
    <xf numFmtId="0" fontId="7" fillId="7" borderId="0" xfId="0" applyFont="1" applyFill="1" applyBorder="1" applyAlignment="1" applyProtection="1">
      <alignment horizontal="center" vertical="center"/>
      <protection locked="0"/>
    </xf>
    <xf numFmtId="0" fontId="0" fillId="0" borderId="0" xfId="0" applyAlignment="1">
      <alignment horizontal="center" vertical="center"/>
    </xf>
    <xf numFmtId="0" fontId="2" fillId="0" borderId="0" xfId="1" applyAlignment="1">
      <alignment horizontal="center" vertical="center"/>
    </xf>
    <xf numFmtId="0" fontId="0" fillId="0" borderId="3" xfId="0" applyFill="1" applyBorder="1" applyAlignment="1">
      <alignment horizontal="center" vertical="center"/>
    </xf>
    <xf numFmtId="0" fontId="0" fillId="0" borderId="10" xfId="0" applyFill="1" applyBorder="1" applyAlignment="1">
      <alignment horizontal="center" vertical="center"/>
    </xf>
    <xf numFmtId="0" fontId="0" fillId="0" borderId="18" xfId="0" applyFill="1" applyBorder="1" applyAlignment="1">
      <alignment horizontal="center" vertical="center"/>
    </xf>
    <xf numFmtId="0" fontId="0" fillId="0" borderId="16" xfId="0" applyFill="1" applyBorder="1" applyAlignment="1">
      <alignment horizontal="center" vertical="center"/>
    </xf>
    <xf numFmtId="44" fontId="0" fillId="0" borderId="3" xfId="6" applyFont="1" applyFill="1" applyBorder="1" applyAlignment="1">
      <alignment horizontal="left" vertical="center"/>
    </xf>
    <xf numFmtId="44" fontId="0" fillId="0" borderId="10" xfId="6" applyFont="1" applyFill="1" applyBorder="1" applyAlignment="1">
      <alignment horizontal="left" vertical="center"/>
    </xf>
    <xf numFmtId="44" fontId="0" fillId="0" borderId="22" xfId="6" applyFont="1" applyFill="1" applyBorder="1" applyAlignment="1">
      <alignment horizontal="left" vertical="center"/>
    </xf>
    <xf numFmtId="44" fontId="0" fillId="0" borderId="16" xfId="6" applyFont="1" applyFill="1" applyBorder="1" applyAlignment="1">
      <alignment horizontal="left" vertical="center"/>
    </xf>
    <xf numFmtId="3" fontId="0" fillId="0" borderId="3" xfId="0" applyNumberFormat="1" applyFill="1" applyBorder="1" applyAlignment="1" applyProtection="1">
      <alignment horizontal="center" vertical="center"/>
      <protection locked="0"/>
    </xf>
    <xf numFmtId="44" fontId="0" fillId="0" borderId="3" xfId="6" applyFont="1" applyFill="1" applyBorder="1" applyAlignment="1" applyProtection="1">
      <alignment horizontal="left" vertical="center"/>
      <protection locked="0"/>
    </xf>
    <xf numFmtId="0" fontId="0" fillId="0" borderId="3" xfId="0" applyFill="1" applyBorder="1" applyAlignment="1" applyProtection="1">
      <alignment horizontal="center" vertical="center"/>
      <protection locked="0"/>
    </xf>
    <xf numFmtId="0" fontId="0" fillId="0" borderId="10" xfId="0" applyFill="1" applyBorder="1" applyAlignment="1" applyProtection="1">
      <alignment horizontal="center" vertical="center"/>
      <protection locked="0"/>
    </xf>
    <xf numFmtId="0" fontId="7" fillId="0" borderId="16" xfId="0" applyFont="1" applyFill="1" applyBorder="1" applyAlignment="1" applyProtection="1">
      <alignment horizontal="center" vertical="center"/>
      <protection locked="0"/>
    </xf>
    <xf numFmtId="0" fontId="7" fillId="0" borderId="10" xfId="0" applyFont="1" applyFill="1" applyBorder="1" applyAlignment="1" applyProtection="1">
      <alignment horizontal="center" vertical="center"/>
      <protection locked="0"/>
    </xf>
    <xf numFmtId="44" fontId="0" fillId="0" borderId="10" xfId="6" applyFont="1" applyFill="1" applyBorder="1" applyAlignment="1" applyProtection="1">
      <alignment horizontal="left" vertical="center"/>
      <protection locked="0"/>
    </xf>
    <xf numFmtId="44" fontId="0" fillId="0" borderId="16" xfId="6" applyFont="1" applyFill="1" applyBorder="1" applyAlignment="1" applyProtection="1">
      <alignment horizontal="left" vertical="center"/>
      <protection locked="0"/>
    </xf>
    <xf numFmtId="0" fontId="0" fillId="0" borderId="16" xfId="0" applyFill="1" applyBorder="1" applyAlignment="1" applyProtection="1">
      <alignment horizontal="center" vertical="center"/>
      <protection locked="0"/>
    </xf>
    <xf numFmtId="0" fontId="0" fillId="0" borderId="19" xfId="0" applyFill="1" applyBorder="1" applyAlignment="1">
      <alignment horizontal="center" vertical="center"/>
    </xf>
    <xf numFmtId="44" fontId="0" fillId="0" borderId="19" xfId="6" applyFont="1" applyFill="1" applyBorder="1" applyAlignment="1">
      <alignment horizontal="left" vertical="center"/>
    </xf>
    <xf numFmtId="0" fontId="9" fillId="5" borderId="27" xfId="1" applyFont="1" applyFill="1" applyBorder="1" applyAlignment="1">
      <alignment horizontal="center" vertical="center" wrapText="1"/>
    </xf>
    <xf numFmtId="0" fontId="9" fillId="4" borderId="27" xfId="1" applyFont="1" applyFill="1" applyBorder="1" applyAlignment="1">
      <alignment horizontal="center" vertical="center" wrapText="1"/>
    </xf>
    <xf numFmtId="165" fontId="4" fillId="3" borderId="3" xfId="1" applyNumberFormat="1" applyFont="1" applyFill="1" applyBorder="1" applyAlignment="1" applyProtection="1">
      <alignment horizontal="center" vertical="center" wrapText="1"/>
      <protection locked="0"/>
    </xf>
    <xf numFmtId="165" fontId="4" fillId="3" borderId="10" xfId="1" applyNumberFormat="1" applyFont="1" applyFill="1" applyBorder="1" applyAlignment="1" applyProtection="1">
      <alignment horizontal="center" vertical="center" wrapText="1"/>
      <protection locked="0"/>
    </xf>
    <xf numFmtId="165" fontId="4" fillId="3" borderId="16" xfId="1" applyNumberFormat="1" applyFont="1" applyFill="1" applyBorder="1" applyAlignment="1" applyProtection="1">
      <alignment horizontal="center" vertical="center" wrapText="1"/>
      <protection locked="0"/>
    </xf>
    <xf numFmtId="165" fontId="4" fillId="3" borderId="19" xfId="1" applyNumberFormat="1" applyFont="1" applyFill="1" applyBorder="1" applyAlignment="1" applyProtection="1">
      <alignment horizontal="center" vertical="center" wrapText="1"/>
      <protection locked="0"/>
    </xf>
    <xf numFmtId="165" fontId="4" fillId="3" borderId="22" xfId="1" applyNumberFormat="1" applyFont="1" applyFill="1" applyBorder="1" applyAlignment="1" applyProtection="1">
      <alignment horizontal="center" vertical="center" wrapText="1"/>
      <protection locked="0"/>
    </xf>
    <xf numFmtId="0" fontId="0" fillId="0" borderId="0" xfId="0" applyAlignment="1">
      <alignment horizontal="right"/>
    </xf>
    <xf numFmtId="0" fontId="2" fillId="0" borderId="0" xfId="1" applyAlignment="1">
      <alignment horizontal="right"/>
    </xf>
    <xf numFmtId="0" fontId="7" fillId="0" borderId="1" xfId="0" applyFont="1" applyBorder="1" applyAlignment="1">
      <alignment horizontal="right" vertical="center" wrapText="1"/>
    </xf>
    <xf numFmtId="0" fontId="9" fillId="5" borderId="28" xfId="1" applyFont="1" applyFill="1" applyBorder="1" applyAlignment="1">
      <alignment horizontal="right" vertical="center" wrapText="1"/>
    </xf>
    <xf numFmtId="165" fontId="2" fillId="0" borderId="29" xfId="1" applyNumberFormat="1" applyBorder="1" applyAlignment="1">
      <alignment horizontal="right" vertical="center" wrapText="1"/>
    </xf>
    <xf numFmtId="165" fontId="2" fillId="0" borderId="9" xfId="1" applyNumberFormat="1" applyBorder="1" applyAlignment="1">
      <alignment horizontal="right" vertical="center" wrapText="1"/>
    </xf>
    <xf numFmtId="165" fontId="2" fillId="0" borderId="14" xfId="1" applyNumberFormat="1" applyBorder="1" applyAlignment="1">
      <alignment horizontal="right" vertical="center" wrapText="1"/>
    </xf>
    <xf numFmtId="165" fontId="2" fillId="0" borderId="8" xfId="1" applyNumberFormat="1" applyBorder="1" applyAlignment="1">
      <alignment horizontal="right" vertical="center" wrapText="1"/>
    </xf>
    <xf numFmtId="165" fontId="2" fillId="0" borderId="17" xfId="1" applyNumberFormat="1" applyBorder="1" applyAlignment="1">
      <alignment horizontal="right" vertical="center" wrapText="1"/>
    </xf>
    <xf numFmtId="165" fontId="2" fillId="0" borderId="28" xfId="1" applyNumberFormat="1" applyBorder="1" applyAlignment="1">
      <alignment horizontal="right" vertical="center" wrapText="1"/>
    </xf>
    <xf numFmtId="0" fontId="0" fillId="0" borderId="27" xfId="0" applyFill="1" applyBorder="1" applyAlignment="1" applyProtection="1">
      <alignment horizontal="center" vertical="center"/>
      <protection locked="0"/>
    </xf>
    <xf numFmtId="165" fontId="4" fillId="3" borderId="27" xfId="1" applyNumberFormat="1" applyFont="1" applyFill="1" applyBorder="1" applyAlignment="1" applyProtection="1">
      <alignment horizontal="center" vertical="center" wrapText="1"/>
      <protection locked="0"/>
    </xf>
    <xf numFmtId="44" fontId="0" fillId="0" borderId="27" xfId="6" applyFont="1" applyFill="1" applyBorder="1" applyAlignment="1" applyProtection="1">
      <alignment horizontal="left" vertical="center"/>
      <protection locked="0"/>
    </xf>
    <xf numFmtId="0" fontId="7" fillId="0" borderId="3" xfId="0" applyFont="1" applyFill="1" applyBorder="1" applyAlignment="1" applyProtection="1">
      <alignment horizontal="center" vertical="center"/>
      <protection locked="0"/>
    </xf>
    <xf numFmtId="0" fontId="0" fillId="2" borderId="12" xfId="0" applyFill="1" applyBorder="1" applyAlignment="1">
      <alignment horizontal="left" vertical="center" wrapText="1"/>
    </xf>
    <xf numFmtId="0" fontId="0" fillId="0" borderId="0" xfId="0" applyAlignment="1">
      <alignment wrapText="1"/>
    </xf>
    <xf numFmtId="0" fontId="0" fillId="2" borderId="11" xfId="0" applyFill="1" applyBorder="1" applyAlignment="1">
      <alignment horizontal="left" vertical="center" wrapText="1"/>
    </xf>
    <xf numFmtId="0" fontId="0" fillId="2" borderId="15" xfId="0" applyFill="1" applyBorder="1" applyAlignment="1">
      <alignment horizontal="left" vertical="center" wrapText="1"/>
    </xf>
    <xf numFmtId="0" fontId="0" fillId="2" borderId="26" xfId="0" applyFill="1" applyBorder="1" applyAlignment="1">
      <alignment horizontal="left" vertical="center" wrapText="1"/>
    </xf>
    <xf numFmtId="0" fontId="0" fillId="2" borderId="26" xfId="0" applyFill="1" applyBorder="1" applyAlignment="1">
      <alignment horizontal="center" vertical="center" wrapText="1"/>
    </xf>
    <xf numFmtId="0" fontId="6" fillId="0" borderId="5"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7" xfId="0" applyFont="1" applyBorder="1" applyAlignment="1" applyProtection="1">
      <alignment horizontal="left" vertical="center" wrapText="1"/>
      <protection locked="0"/>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12" fillId="5" borderId="5" xfId="1" applyFont="1" applyFill="1" applyBorder="1" applyAlignment="1">
      <alignment horizontal="center" vertical="center"/>
    </xf>
    <xf numFmtId="0" fontId="12" fillId="5" borderId="6" xfId="1" applyFont="1" applyFill="1" applyBorder="1" applyAlignment="1">
      <alignment horizontal="center" vertical="center"/>
    </xf>
    <xf numFmtId="0" fontId="12" fillId="5" borderId="7" xfId="1" applyFont="1" applyFill="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9" fillId="4" borderId="2" xfId="3" applyFont="1" applyFill="1" applyBorder="1" applyAlignment="1">
      <alignment horizontal="center" vertical="center" wrapText="1"/>
    </xf>
    <xf numFmtId="0" fontId="9" fillId="4" borderId="4" xfId="3" applyFont="1" applyFill="1" applyBorder="1" applyAlignment="1">
      <alignment horizontal="center" vertical="center" wrapText="1"/>
    </xf>
    <xf numFmtId="165" fontId="10" fillId="6" borderId="13" xfId="4" applyNumberFormat="1" applyFont="1" applyFill="1" applyBorder="1" applyAlignment="1">
      <alignment horizontal="right" vertical="center" wrapText="1"/>
    </xf>
    <xf numFmtId="165" fontId="10" fillId="6" borderId="14" xfId="4" applyNumberFormat="1" applyFont="1" applyFill="1" applyBorder="1" applyAlignment="1">
      <alignment horizontal="righ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1" fillId="5" borderId="26"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27" xfId="0" applyFont="1" applyFill="1" applyBorder="1" applyAlignment="1">
      <alignment horizontal="center" vertical="center" wrapText="1"/>
    </xf>
    <xf numFmtId="0" fontId="11" fillId="5" borderId="28"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0" fillId="2" borderId="26" xfId="0" applyFill="1" applyBorder="1" applyAlignment="1">
      <alignment horizontal="center" vertical="center"/>
    </xf>
    <xf numFmtId="0" fontId="0" fillId="2" borderId="25" xfId="0" applyFill="1" applyBorder="1" applyAlignment="1">
      <alignment horizontal="center" vertical="center"/>
    </xf>
    <xf numFmtId="0" fontId="0" fillId="2" borderId="27" xfId="0" applyFill="1" applyBorder="1" applyAlignment="1">
      <alignment horizontal="center" vertical="center"/>
    </xf>
    <xf numFmtId="0" fontId="0" fillId="2" borderId="30" xfId="0" applyFill="1" applyBorder="1" applyAlignment="1">
      <alignment horizontal="center" vertical="center" wrapText="1"/>
    </xf>
    <xf numFmtId="0" fontId="0" fillId="2" borderId="31" xfId="0" applyFill="1" applyBorder="1" applyAlignment="1">
      <alignment horizontal="center" vertical="center" wrapText="1"/>
    </xf>
    <xf numFmtId="0" fontId="0" fillId="2" borderId="32" xfId="0" applyFill="1" applyBorder="1" applyAlignment="1">
      <alignment horizontal="center" vertical="center" wrapText="1"/>
    </xf>
    <xf numFmtId="0" fontId="0" fillId="2" borderId="24" xfId="0" applyFill="1" applyBorder="1" applyAlignment="1">
      <alignment horizontal="left" vertical="center"/>
    </xf>
    <xf numFmtId="0" fontId="0" fillId="2" borderId="21" xfId="0" applyFill="1" applyBorder="1" applyAlignment="1">
      <alignment horizontal="left" vertical="center"/>
    </xf>
    <xf numFmtId="0" fontId="0" fillId="2" borderId="23" xfId="0" applyFill="1" applyBorder="1" applyAlignment="1">
      <alignment horizontal="left" vertical="center"/>
    </xf>
    <xf numFmtId="0" fontId="0" fillId="2" borderId="20" xfId="0" applyFill="1" applyBorder="1" applyAlignment="1">
      <alignment horizontal="left" vertical="center"/>
    </xf>
    <xf numFmtId="0" fontId="9" fillId="5" borderId="5" xfId="1" applyFont="1" applyFill="1" applyBorder="1" applyAlignment="1">
      <alignment horizontal="center" vertical="center" wrapText="1"/>
    </xf>
    <xf numFmtId="0" fontId="9" fillId="5" borderId="25" xfId="1" applyFont="1" applyFill="1" applyBorder="1" applyAlignment="1">
      <alignment horizontal="center"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1076325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5"/>
  <sheetViews>
    <sheetView showGridLines="0" tabSelected="1" workbookViewId="0">
      <selection sqref="A1:F1"/>
    </sheetView>
  </sheetViews>
  <sheetFormatPr baseColWidth="10" defaultRowHeight="15" x14ac:dyDescent="0.25"/>
  <cols>
    <col min="1" max="1" width="25" style="50" customWidth="1"/>
    <col min="2" max="2" width="32.28515625" style="50" customWidth="1"/>
    <col min="3" max="3" width="17" style="7" customWidth="1"/>
    <col min="4" max="4" width="37.85546875" style="4" customWidth="1"/>
    <col min="5" max="5" width="37.140625" customWidth="1"/>
    <col min="6" max="6" width="35" style="35" customWidth="1"/>
  </cols>
  <sheetData>
    <row r="1" spans="1:6" ht="66.75" customHeight="1" thickBot="1" x14ac:dyDescent="0.3">
      <c r="A1" s="58" t="s">
        <v>6</v>
      </c>
      <c r="B1" s="59"/>
      <c r="C1" s="59"/>
      <c r="D1" s="59"/>
      <c r="E1" s="59"/>
      <c r="F1" s="60"/>
    </row>
    <row r="2" spans="1:6" ht="15.75" thickBot="1" x14ac:dyDescent="0.3"/>
    <row r="3" spans="1:6" ht="36" customHeight="1" thickBot="1" x14ac:dyDescent="0.3">
      <c r="A3" s="61" t="s">
        <v>60</v>
      </c>
      <c r="B3" s="62"/>
      <c r="C3" s="62"/>
      <c r="D3" s="62"/>
      <c r="E3" s="62"/>
      <c r="F3" s="63"/>
    </row>
    <row r="4" spans="1:6" ht="15.75" thickBot="1" x14ac:dyDescent="0.3">
      <c r="C4" s="8"/>
      <c r="D4" s="5"/>
      <c r="E4" s="1"/>
      <c r="F4" s="36"/>
    </row>
    <row r="5" spans="1:6" ht="34.5" customHeight="1" thickBot="1" x14ac:dyDescent="0.3">
      <c r="A5" s="64" t="s">
        <v>4</v>
      </c>
      <c r="B5" s="65"/>
      <c r="C5" s="65"/>
      <c r="D5" s="65"/>
      <c r="E5" s="65"/>
      <c r="F5" s="66"/>
    </row>
    <row r="6" spans="1:6" ht="15.75" thickBot="1" x14ac:dyDescent="0.3">
      <c r="C6" s="8"/>
      <c r="D6" s="5"/>
      <c r="E6" s="2"/>
      <c r="F6" s="37"/>
    </row>
    <row r="7" spans="1:6" ht="82.5" customHeight="1" thickBot="1" x14ac:dyDescent="0.3">
      <c r="A7" s="67" t="s">
        <v>7</v>
      </c>
      <c r="B7" s="68"/>
      <c r="C7" s="68"/>
      <c r="D7" s="68"/>
      <c r="E7" s="68"/>
      <c r="F7" s="69"/>
    </row>
    <row r="8" spans="1:6" ht="15.75" thickBot="1" x14ac:dyDescent="0.3"/>
    <row r="9" spans="1:6" ht="61.5" customHeight="1" thickBot="1" x14ac:dyDescent="0.3">
      <c r="A9" s="94" t="s">
        <v>0</v>
      </c>
      <c r="B9" s="95"/>
      <c r="C9" s="28" t="s">
        <v>70</v>
      </c>
      <c r="D9" s="29" t="s">
        <v>1</v>
      </c>
      <c r="E9" s="28" t="s">
        <v>2</v>
      </c>
      <c r="F9" s="38" t="s">
        <v>3</v>
      </c>
    </row>
    <row r="10" spans="1:6" ht="30.75" customHeight="1" x14ac:dyDescent="0.25">
      <c r="A10" s="92" t="s">
        <v>8</v>
      </c>
      <c r="B10" s="93"/>
      <c r="C10" s="26">
        <v>120</v>
      </c>
      <c r="D10" s="33"/>
      <c r="E10" s="27">
        <v>115.19</v>
      </c>
      <c r="F10" s="39" t="str">
        <f>IF(D10&lt;=0,"Error Precio",IF(D10&gt;E10,"Error Precio",+C10*D10))</f>
        <v>Error Precio</v>
      </c>
    </row>
    <row r="11" spans="1:6" ht="30.75" customHeight="1" x14ac:dyDescent="0.25">
      <c r="A11" s="90" t="s">
        <v>9</v>
      </c>
      <c r="B11" s="91"/>
      <c r="C11" s="10">
        <v>300</v>
      </c>
      <c r="D11" s="31"/>
      <c r="E11" s="14">
        <v>200</v>
      </c>
      <c r="F11" s="40" t="str">
        <f>IF(D11&lt;=0,"Error Precio",IF(D11&gt;E11,"Error Precio",+C11*D11))</f>
        <v>Error Precio</v>
      </c>
    </row>
    <row r="12" spans="1:6" ht="30.75" customHeight="1" x14ac:dyDescent="0.25">
      <c r="A12" s="90" t="s">
        <v>10</v>
      </c>
      <c r="B12" s="91"/>
      <c r="C12" s="11">
        <v>120</v>
      </c>
      <c r="D12" s="31"/>
      <c r="E12" s="14">
        <v>425</v>
      </c>
      <c r="F12" s="40" t="str">
        <f t="shared" ref="F12:F72" si="0">IF(D12&lt;=0,"Error Precio",IF(D12&gt;E12,"Error Precio",+C12*D12))</f>
        <v>Error Precio</v>
      </c>
    </row>
    <row r="13" spans="1:6" ht="30.75" customHeight="1" thickBot="1" x14ac:dyDescent="0.3">
      <c r="A13" s="90" t="s">
        <v>11</v>
      </c>
      <c r="B13" s="91"/>
      <c r="C13" s="12">
        <v>10</v>
      </c>
      <c r="D13" s="34"/>
      <c r="E13" s="15">
        <v>24.58</v>
      </c>
      <c r="F13" s="41" t="str">
        <f t="shared" si="0"/>
        <v>Error Precio</v>
      </c>
    </row>
    <row r="14" spans="1:6" ht="30.75" customHeight="1" thickBot="1" x14ac:dyDescent="0.3">
      <c r="A14" s="81" t="s">
        <v>12</v>
      </c>
      <c r="B14" s="82"/>
      <c r="C14" s="82"/>
      <c r="D14" s="82"/>
      <c r="E14" s="82"/>
      <c r="F14" s="83"/>
    </row>
    <row r="15" spans="1:6" ht="30.75" customHeight="1" x14ac:dyDescent="0.25">
      <c r="A15" s="90" t="s">
        <v>13</v>
      </c>
      <c r="B15" s="91"/>
      <c r="C15" s="9">
        <v>8</v>
      </c>
      <c r="D15" s="30"/>
      <c r="E15" s="13">
        <v>235</v>
      </c>
      <c r="F15" s="42" t="str">
        <f t="shared" si="0"/>
        <v>Error Precio</v>
      </c>
    </row>
    <row r="16" spans="1:6" ht="30.75" customHeight="1" x14ac:dyDescent="0.25">
      <c r="A16" s="90" t="s">
        <v>14</v>
      </c>
      <c r="B16" s="91"/>
      <c r="C16" s="10">
        <v>12</v>
      </c>
      <c r="D16" s="31"/>
      <c r="E16" s="14">
        <v>350</v>
      </c>
      <c r="F16" s="40" t="str">
        <f t="shared" si="0"/>
        <v>Error Precio</v>
      </c>
    </row>
    <row r="17" spans="1:6" ht="30.75" customHeight="1" x14ac:dyDescent="0.25">
      <c r="A17" s="90" t="s">
        <v>15</v>
      </c>
      <c r="B17" s="91"/>
      <c r="C17" s="10">
        <v>12</v>
      </c>
      <c r="D17" s="31"/>
      <c r="E17" s="14">
        <v>458</v>
      </c>
      <c r="F17" s="40" t="str">
        <f t="shared" si="0"/>
        <v>Error Precio</v>
      </c>
    </row>
    <row r="18" spans="1:6" ht="30.75" customHeight="1" x14ac:dyDescent="0.25">
      <c r="A18" s="90" t="s">
        <v>16</v>
      </c>
      <c r="B18" s="91"/>
      <c r="C18" s="10">
        <v>12</v>
      </c>
      <c r="D18" s="31"/>
      <c r="E18" s="14">
        <v>547</v>
      </c>
      <c r="F18" s="40" t="str">
        <f t="shared" si="0"/>
        <v>Error Precio</v>
      </c>
    </row>
    <row r="19" spans="1:6" ht="30.75" customHeight="1" x14ac:dyDescent="0.25">
      <c r="A19" s="90" t="s">
        <v>17</v>
      </c>
      <c r="B19" s="91"/>
      <c r="C19" s="10">
        <v>14</v>
      </c>
      <c r="D19" s="31"/>
      <c r="E19" s="14">
        <v>780</v>
      </c>
      <c r="F19" s="40" t="str">
        <f t="shared" si="0"/>
        <v>Error Precio</v>
      </c>
    </row>
    <row r="20" spans="1:6" ht="30.75" customHeight="1" x14ac:dyDescent="0.25">
      <c r="A20" s="90" t="s">
        <v>18</v>
      </c>
      <c r="B20" s="91"/>
      <c r="C20" s="10">
        <v>14</v>
      </c>
      <c r="D20" s="31"/>
      <c r="E20" s="14">
        <v>1080</v>
      </c>
      <c r="F20" s="40" t="str">
        <f t="shared" si="0"/>
        <v>Error Precio</v>
      </c>
    </row>
    <row r="21" spans="1:6" ht="30.75" customHeight="1" thickBot="1" x14ac:dyDescent="0.3">
      <c r="A21" s="90" t="s">
        <v>19</v>
      </c>
      <c r="B21" s="91"/>
      <c r="C21" s="12">
        <v>14</v>
      </c>
      <c r="D21" s="32"/>
      <c r="E21" s="16">
        <v>1350</v>
      </c>
      <c r="F21" s="43" t="str">
        <f t="shared" si="0"/>
        <v>Error Precio</v>
      </c>
    </row>
    <row r="22" spans="1:6" ht="30.75" customHeight="1" thickBot="1" x14ac:dyDescent="0.3">
      <c r="A22" s="77" t="s">
        <v>61</v>
      </c>
      <c r="B22" s="78"/>
      <c r="C22" s="79"/>
      <c r="D22" s="79"/>
      <c r="E22" s="79"/>
      <c r="F22" s="80"/>
    </row>
    <row r="23" spans="1:6" ht="30.75" customHeight="1" x14ac:dyDescent="0.25">
      <c r="A23" s="90" t="s">
        <v>13</v>
      </c>
      <c r="B23" s="91"/>
      <c r="C23" s="9">
        <v>4</v>
      </c>
      <c r="D23" s="30"/>
      <c r="E23" s="13">
        <v>210</v>
      </c>
      <c r="F23" s="42" t="str">
        <f t="shared" si="0"/>
        <v>Error Precio</v>
      </c>
    </row>
    <row r="24" spans="1:6" ht="30.75" customHeight="1" x14ac:dyDescent="0.25">
      <c r="A24" s="90" t="s">
        <v>14</v>
      </c>
      <c r="B24" s="91"/>
      <c r="C24" s="10">
        <v>4</v>
      </c>
      <c r="D24" s="31"/>
      <c r="E24" s="14">
        <v>310</v>
      </c>
      <c r="F24" s="40" t="str">
        <f t="shared" si="0"/>
        <v>Error Precio</v>
      </c>
    </row>
    <row r="25" spans="1:6" ht="30.75" customHeight="1" x14ac:dyDescent="0.25">
      <c r="A25" s="90" t="s">
        <v>15</v>
      </c>
      <c r="B25" s="91"/>
      <c r="C25" s="10">
        <v>4</v>
      </c>
      <c r="D25" s="31"/>
      <c r="E25" s="14">
        <v>385</v>
      </c>
      <c r="F25" s="40" t="str">
        <f t="shared" si="0"/>
        <v>Error Precio</v>
      </c>
    </row>
    <row r="26" spans="1:6" ht="30.75" customHeight="1" x14ac:dyDescent="0.25">
      <c r="A26" s="90" t="s">
        <v>16</v>
      </c>
      <c r="B26" s="91"/>
      <c r="C26" s="10">
        <v>8</v>
      </c>
      <c r="D26" s="31"/>
      <c r="E26" s="14">
        <v>412</v>
      </c>
      <c r="F26" s="40" t="str">
        <f t="shared" si="0"/>
        <v>Error Precio</v>
      </c>
    </row>
    <row r="27" spans="1:6" ht="30.75" customHeight="1" x14ac:dyDescent="0.25">
      <c r="A27" s="90" t="s">
        <v>17</v>
      </c>
      <c r="B27" s="91"/>
      <c r="C27" s="10">
        <v>12</v>
      </c>
      <c r="D27" s="31"/>
      <c r="E27" s="14">
        <v>585</v>
      </c>
      <c r="F27" s="40" t="str">
        <f t="shared" si="0"/>
        <v>Error Precio</v>
      </c>
    </row>
    <row r="28" spans="1:6" ht="30.75" customHeight="1" x14ac:dyDescent="0.25">
      <c r="A28" s="90" t="s">
        <v>18</v>
      </c>
      <c r="B28" s="91"/>
      <c r="C28" s="10">
        <v>12</v>
      </c>
      <c r="D28" s="31"/>
      <c r="E28" s="14">
        <v>803</v>
      </c>
      <c r="F28" s="40" t="str">
        <f t="shared" si="0"/>
        <v>Error Precio</v>
      </c>
    </row>
    <row r="29" spans="1:6" ht="30.75" customHeight="1" thickBot="1" x14ac:dyDescent="0.3">
      <c r="A29" s="90" t="s">
        <v>19</v>
      </c>
      <c r="B29" s="91"/>
      <c r="C29" s="12">
        <v>10</v>
      </c>
      <c r="D29" s="32"/>
      <c r="E29" s="16">
        <v>996</v>
      </c>
      <c r="F29" s="43" t="str">
        <f t="shared" si="0"/>
        <v>Error Precio</v>
      </c>
    </row>
    <row r="30" spans="1:6" ht="30.75" customHeight="1" thickBot="1" x14ac:dyDescent="0.3">
      <c r="A30" s="77" t="s">
        <v>62</v>
      </c>
      <c r="B30" s="78"/>
      <c r="C30" s="79"/>
      <c r="D30" s="79"/>
      <c r="E30" s="79"/>
      <c r="F30" s="80"/>
    </row>
    <row r="31" spans="1:6" ht="30.75" customHeight="1" x14ac:dyDescent="0.25">
      <c r="A31" s="90" t="s">
        <v>15</v>
      </c>
      <c r="B31" s="91"/>
      <c r="C31" s="10">
        <v>2</v>
      </c>
      <c r="D31" s="31"/>
      <c r="E31" s="14">
        <v>95.52</v>
      </c>
      <c r="F31" s="40" t="str">
        <f>IF(D31&lt;=0,"Error Precio",IF(D31&gt;E31,"Error Precio",+C31*D31))</f>
        <v>Error Precio</v>
      </c>
    </row>
    <row r="32" spans="1:6" ht="30.75" customHeight="1" x14ac:dyDescent="0.25">
      <c r="A32" s="90" t="s">
        <v>16</v>
      </c>
      <c r="B32" s="91"/>
      <c r="C32" s="10">
        <v>2</v>
      </c>
      <c r="D32" s="31"/>
      <c r="E32" s="14">
        <v>171.67</v>
      </c>
      <c r="F32" s="40" t="str">
        <f t="shared" si="0"/>
        <v>Error Precio</v>
      </c>
    </row>
    <row r="33" spans="1:6" ht="30.75" customHeight="1" x14ac:dyDescent="0.25">
      <c r="A33" s="90" t="s">
        <v>17</v>
      </c>
      <c r="B33" s="91"/>
      <c r="C33" s="10">
        <v>2</v>
      </c>
      <c r="D33" s="31"/>
      <c r="E33" s="14">
        <v>256.44</v>
      </c>
      <c r="F33" s="40" t="str">
        <f t="shared" si="0"/>
        <v>Error Precio</v>
      </c>
    </row>
    <row r="34" spans="1:6" ht="30.75" customHeight="1" x14ac:dyDescent="0.25">
      <c r="A34" s="90" t="s">
        <v>18</v>
      </c>
      <c r="B34" s="91"/>
      <c r="C34" s="10">
        <v>2</v>
      </c>
      <c r="D34" s="31"/>
      <c r="E34" s="14">
        <v>400.6</v>
      </c>
      <c r="F34" s="40" t="str">
        <f t="shared" si="0"/>
        <v>Error Precio</v>
      </c>
    </row>
    <row r="35" spans="1:6" ht="30.75" customHeight="1" thickBot="1" x14ac:dyDescent="0.3">
      <c r="A35" s="90" t="s">
        <v>19</v>
      </c>
      <c r="B35" s="91"/>
      <c r="C35" s="12">
        <v>2</v>
      </c>
      <c r="D35" s="32"/>
      <c r="E35" s="16">
        <v>523.84</v>
      </c>
      <c r="F35" s="43" t="str">
        <f t="shared" si="0"/>
        <v>Error Precio</v>
      </c>
    </row>
    <row r="36" spans="1:6" ht="30.75" customHeight="1" thickBot="1" x14ac:dyDescent="0.3">
      <c r="A36" s="77" t="s">
        <v>57</v>
      </c>
      <c r="B36" s="78"/>
      <c r="C36" s="79"/>
      <c r="D36" s="79"/>
      <c r="E36" s="79"/>
      <c r="F36" s="80"/>
    </row>
    <row r="37" spans="1:6" ht="30.75" customHeight="1" x14ac:dyDescent="0.25">
      <c r="A37" s="90" t="s">
        <v>55</v>
      </c>
      <c r="B37" s="91"/>
      <c r="C37" s="17">
        <v>700</v>
      </c>
      <c r="D37" s="30"/>
      <c r="E37" s="18">
        <v>33</v>
      </c>
      <c r="F37" s="42" t="str">
        <f t="shared" si="0"/>
        <v>Error Precio</v>
      </c>
    </row>
    <row r="38" spans="1:6" ht="30.75" customHeight="1" thickBot="1" x14ac:dyDescent="0.3">
      <c r="A38" s="90" t="s">
        <v>56</v>
      </c>
      <c r="B38" s="91"/>
      <c r="C38" s="25">
        <v>550</v>
      </c>
      <c r="D38" s="32"/>
      <c r="E38" s="24">
        <v>29</v>
      </c>
      <c r="F38" s="43" t="str">
        <f t="shared" si="0"/>
        <v>Error Precio</v>
      </c>
    </row>
    <row r="39" spans="1:6" ht="30.75" customHeight="1" thickBot="1" x14ac:dyDescent="0.3">
      <c r="A39" s="77" t="s">
        <v>58</v>
      </c>
      <c r="B39" s="78"/>
      <c r="C39" s="79"/>
      <c r="D39" s="79"/>
      <c r="E39" s="79"/>
      <c r="F39" s="80"/>
    </row>
    <row r="40" spans="1:6" ht="30.75" customHeight="1" x14ac:dyDescent="0.25">
      <c r="A40" s="87" t="s">
        <v>69</v>
      </c>
      <c r="B40" s="51" t="s">
        <v>20</v>
      </c>
      <c r="C40" s="19">
        <v>50</v>
      </c>
      <c r="D40" s="30"/>
      <c r="E40" s="18">
        <v>73</v>
      </c>
      <c r="F40" s="42" t="str">
        <f t="shared" si="0"/>
        <v>Error Precio</v>
      </c>
    </row>
    <row r="41" spans="1:6" ht="30.75" customHeight="1" x14ac:dyDescent="0.25">
      <c r="A41" s="88"/>
      <c r="B41" s="49" t="s">
        <v>21</v>
      </c>
      <c r="C41" s="20">
        <v>50</v>
      </c>
      <c r="D41" s="31"/>
      <c r="E41" s="23">
        <v>60</v>
      </c>
      <c r="F41" s="40" t="str">
        <f t="shared" si="0"/>
        <v>Error Precio</v>
      </c>
    </row>
    <row r="42" spans="1:6" ht="30.75" customHeight="1" x14ac:dyDescent="0.25">
      <c r="A42" s="88"/>
      <c r="B42" s="49" t="s">
        <v>22</v>
      </c>
      <c r="C42" s="20">
        <v>10</v>
      </c>
      <c r="D42" s="31"/>
      <c r="E42" s="23">
        <v>105</v>
      </c>
      <c r="F42" s="40" t="str">
        <f t="shared" si="0"/>
        <v>Error Precio</v>
      </c>
    </row>
    <row r="43" spans="1:6" ht="30.75" customHeight="1" thickBot="1" x14ac:dyDescent="0.3">
      <c r="A43" s="89"/>
      <c r="B43" s="52" t="s">
        <v>23</v>
      </c>
      <c r="C43" s="21">
        <v>6</v>
      </c>
      <c r="D43" s="32"/>
      <c r="E43" s="24">
        <v>108.29</v>
      </c>
      <c r="F43" s="43" t="str">
        <f t="shared" si="0"/>
        <v>Error Precio</v>
      </c>
    </row>
    <row r="44" spans="1:6" ht="30.75" customHeight="1" x14ac:dyDescent="0.25">
      <c r="A44" s="87" t="s">
        <v>68</v>
      </c>
      <c r="B44" s="51" t="s">
        <v>24</v>
      </c>
      <c r="C44" s="19">
        <v>110</v>
      </c>
      <c r="D44" s="30"/>
      <c r="E44" s="18">
        <v>55</v>
      </c>
      <c r="F44" s="42" t="str">
        <f t="shared" si="0"/>
        <v>Error Precio</v>
      </c>
    </row>
    <row r="45" spans="1:6" ht="30.75" customHeight="1" x14ac:dyDescent="0.25">
      <c r="A45" s="88"/>
      <c r="B45" s="49" t="s">
        <v>25</v>
      </c>
      <c r="C45" s="20">
        <v>20</v>
      </c>
      <c r="D45" s="31"/>
      <c r="E45" s="23">
        <v>325</v>
      </c>
      <c r="F45" s="40" t="str">
        <f t="shared" si="0"/>
        <v>Error Precio</v>
      </c>
    </row>
    <row r="46" spans="1:6" ht="30.75" customHeight="1" x14ac:dyDescent="0.25">
      <c r="A46" s="88"/>
      <c r="B46" s="49" t="s">
        <v>26</v>
      </c>
      <c r="C46" s="20">
        <v>120</v>
      </c>
      <c r="D46" s="31"/>
      <c r="E46" s="23">
        <v>15</v>
      </c>
      <c r="F46" s="40" t="str">
        <f t="shared" si="0"/>
        <v>Error Precio</v>
      </c>
    </row>
    <row r="47" spans="1:6" ht="30.75" customHeight="1" x14ac:dyDescent="0.25">
      <c r="A47" s="88"/>
      <c r="B47" s="49" t="s">
        <v>27</v>
      </c>
      <c r="C47" s="20">
        <v>16</v>
      </c>
      <c r="D47" s="31"/>
      <c r="E47" s="23">
        <v>1900</v>
      </c>
      <c r="F47" s="40" t="str">
        <f t="shared" si="0"/>
        <v>Error Precio</v>
      </c>
    </row>
    <row r="48" spans="1:6" ht="30.75" customHeight="1" x14ac:dyDescent="0.25">
      <c r="A48" s="88"/>
      <c r="B48" s="49" t="s">
        <v>28</v>
      </c>
      <c r="C48" s="20">
        <v>160</v>
      </c>
      <c r="D48" s="31"/>
      <c r="E48" s="23">
        <v>55</v>
      </c>
      <c r="F48" s="40" t="str">
        <f t="shared" si="0"/>
        <v>Error Precio</v>
      </c>
    </row>
    <row r="49" spans="1:6" ht="30.75" customHeight="1" x14ac:dyDescent="0.25">
      <c r="A49" s="88"/>
      <c r="B49" s="49" t="s">
        <v>29</v>
      </c>
      <c r="C49" s="20">
        <v>8</v>
      </c>
      <c r="D49" s="31"/>
      <c r="E49" s="23">
        <v>180</v>
      </c>
      <c r="F49" s="40" t="str">
        <f t="shared" si="0"/>
        <v>Error Precio</v>
      </c>
    </row>
    <row r="50" spans="1:6" ht="30.75" customHeight="1" x14ac:dyDescent="0.25">
      <c r="A50" s="88"/>
      <c r="B50" s="49" t="s">
        <v>30</v>
      </c>
      <c r="C50" s="20">
        <v>8</v>
      </c>
      <c r="D50" s="31"/>
      <c r="E50" s="23">
        <v>2100</v>
      </c>
      <c r="F50" s="40" t="str">
        <f t="shared" si="0"/>
        <v>Error Precio</v>
      </c>
    </row>
    <row r="51" spans="1:6" ht="30.75" customHeight="1" x14ac:dyDescent="0.25">
      <c r="A51" s="88"/>
      <c r="B51" s="49" t="s">
        <v>31</v>
      </c>
      <c r="C51" s="20">
        <v>20</v>
      </c>
      <c r="D51" s="31"/>
      <c r="E51" s="23">
        <v>130</v>
      </c>
      <c r="F51" s="40" t="str">
        <f t="shared" si="0"/>
        <v>Error Precio</v>
      </c>
    </row>
    <row r="52" spans="1:6" ht="30.75" customHeight="1" thickBot="1" x14ac:dyDescent="0.3">
      <c r="A52" s="89"/>
      <c r="B52" s="52" t="s">
        <v>32</v>
      </c>
      <c r="C52" s="25">
        <v>20</v>
      </c>
      <c r="D52" s="32"/>
      <c r="E52" s="24">
        <v>130</v>
      </c>
      <c r="F52" s="43" t="str">
        <f t="shared" si="0"/>
        <v>Error Precio</v>
      </c>
    </row>
    <row r="53" spans="1:6" ht="42" customHeight="1" thickBot="1" x14ac:dyDescent="0.3">
      <c r="A53" s="54" t="s">
        <v>63</v>
      </c>
      <c r="B53" s="53" t="s">
        <v>33</v>
      </c>
      <c r="C53" s="45">
        <v>30</v>
      </c>
      <c r="D53" s="46"/>
      <c r="E53" s="47">
        <v>33</v>
      </c>
      <c r="F53" s="44" t="str">
        <f t="shared" si="0"/>
        <v>Error Precio</v>
      </c>
    </row>
    <row r="54" spans="1:6" ht="30.75" customHeight="1" x14ac:dyDescent="0.25">
      <c r="A54" s="87" t="s">
        <v>67</v>
      </c>
      <c r="B54" s="51" t="s">
        <v>34</v>
      </c>
      <c r="C54" s="19">
        <v>150</v>
      </c>
      <c r="D54" s="30"/>
      <c r="E54" s="18">
        <v>9.6999999999999993</v>
      </c>
      <c r="F54" s="42" t="str">
        <f t="shared" si="0"/>
        <v>Error Precio</v>
      </c>
    </row>
    <row r="55" spans="1:6" ht="30.75" customHeight="1" x14ac:dyDescent="0.25">
      <c r="A55" s="88"/>
      <c r="B55" s="49" t="s">
        <v>35</v>
      </c>
      <c r="C55" s="20">
        <v>8</v>
      </c>
      <c r="D55" s="31"/>
      <c r="E55" s="23">
        <v>1750</v>
      </c>
      <c r="F55" s="40" t="str">
        <f t="shared" si="0"/>
        <v>Error Precio</v>
      </c>
    </row>
    <row r="56" spans="1:6" ht="30.75" customHeight="1" thickBot="1" x14ac:dyDescent="0.3">
      <c r="A56" s="89"/>
      <c r="B56" s="52" t="s">
        <v>36</v>
      </c>
      <c r="C56" s="25">
        <v>300</v>
      </c>
      <c r="D56" s="32"/>
      <c r="E56" s="24">
        <v>130</v>
      </c>
      <c r="F56" s="43" t="str">
        <f t="shared" si="0"/>
        <v>Error Precio</v>
      </c>
    </row>
    <row r="57" spans="1:6" ht="30.75" customHeight="1" x14ac:dyDescent="0.25">
      <c r="A57" s="87" t="s">
        <v>66</v>
      </c>
      <c r="B57" s="51" t="s">
        <v>37</v>
      </c>
      <c r="C57" s="19">
        <v>50</v>
      </c>
      <c r="D57" s="30"/>
      <c r="E57" s="18">
        <v>14</v>
      </c>
      <c r="F57" s="42" t="str">
        <f>IF(D57&lt;=0,"Error Precio",IF(D57&gt;E57,"Error Precio",+C57*D57))</f>
        <v>Error Precio</v>
      </c>
    </row>
    <row r="58" spans="1:6" ht="30.75" customHeight="1" x14ac:dyDescent="0.25">
      <c r="A58" s="88"/>
      <c r="B58" s="49" t="s">
        <v>38</v>
      </c>
      <c r="C58" s="20">
        <v>130</v>
      </c>
      <c r="D58" s="31"/>
      <c r="E58" s="23">
        <v>12</v>
      </c>
      <c r="F58" s="40" t="str">
        <f t="shared" si="0"/>
        <v>Error Precio</v>
      </c>
    </row>
    <row r="59" spans="1:6" ht="30.75" customHeight="1" x14ac:dyDescent="0.25">
      <c r="A59" s="88"/>
      <c r="B59" s="49" t="s">
        <v>39</v>
      </c>
      <c r="C59" s="20">
        <v>20</v>
      </c>
      <c r="D59" s="31"/>
      <c r="E59" s="23">
        <v>25</v>
      </c>
      <c r="F59" s="40" t="str">
        <f t="shared" si="0"/>
        <v>Error Precio</v>
      </c>
    </row>
    <row r="60" spans="1:6" ht="30.75" customHeight="1" x14ac:dyDescent="0.25">
      <c r="A60" s="88"/>
      <c r="B60" s="49" t="s">
        <v>40</v>
      </c>
      <c r="C60" s="20">
        <v>50</v>
      </c>
      <c r="D60" s="31"/>
      <c r="E60" s="23">
        <v>10.83</v>
      </c>
      <c r="F60" s="40" t="str">
        <f t="shared" si="0"/>
        <v>Error Precio</v>
      </c>
    </row>
    <row r="61" spans="1:6" ht="30.75" customHeight="1" x14ac:dyDescent="0.25">
      <c r="A61" s="88"/>
      <c r="B61" s="49" t="s">
        <v>41</v>
      </c>
      <c r="C61" s="22">
        <v>12</v>
      </c>
      <c r="D61" s="31"/>
      <c r="E61" s="23">
        <v>35.96</v>
      </c>
      <c r="F61" s="40" t="str">
        <f t="shared" si="0"/>
        <v>Error Precio</v>
      </c>
    </row>
    <row r="62" spans="1:6" ht="30.75" customHeight="1" x14ac:dyDescent="0.25">
      <c r="A62" s="88"/>
      <c r="B62" s="49" t="s">
        <v>42</v>
      </c>
      <c r="C62" s="22">
        <v>20</v>
      </c>
      <c r="D62" s="31"/>
      <c r="E62" s="23">
        <v>30.95</v>
      </c>
      <c r="F62" s="40" t="str">
        <f t="shared" si="0"/>
        <v>Error Precio</v>
      </c>
    </row>
    <row r="63" spans="1:6" ht="30.75" customHeight="1" x14ac:dyDescent="0.25">
      <c r="A63" s="88"/>
      <c r="B63" s="49" t="s">
        <v>43</v>
      </c>
      <c r="C63" s="22">
        <v>10</v>
      </c>
      <c r="D63" s="31"/>
      <c r="E63" s="23">
        <v>61.88</v>
      </c>
      <c r="F63" s="40" t="str">
        <f t="shared" si="0"/>
        <v>Error Precio</v>
      </c>
    </row>
    <row r="64" spans="1:6" ht="30.75" customHeight="1" thickBot="1" x14ac:dyDescent="0.3">
      <c r="A64" s="89"/>
      <c r="B64" s="52" t="s">
        <v>44</v>
      </c>
      <c r="C64" s="21">
        <v>10</v>
      </c>
      <c r="D64" s="32"/>
      <c r="E64" s="24">
        <v>77.34</v>
      </c>
      <c r="F64" s="43" t="str">
        <f t="shared" si="0"/>
        <v>Error Precio</v>
      </c>
    </row>
    <row r="65" spans="1:6" ht="30.75" customHeight="1" x14ac:dyDescent="0.25">
      <c r="A65" s="87" t="s">
        <v>65</v>
      </c>
      <c r="B65" s="51" t="s">
        <v>45</v>
      </c>
      <c r="C65" s="19">
        <v>30</v>
      </c>
      <c r="D65" s="30"/>
      <c r="E65" s="18">
        <v>465</v>
      </c>
      <c r="F65" s="42" t="str">
        <f t="shared" si="0"/>
        <v>Error Precio</v>
      </c>
    </row>
    <row r="66" spans="1:6" ht="30.75" customHeight="1" x14ac:dyDescent="0.25">
      <c r="A66" s="88"/>
      <c r="B66" s="49" t="s">
        <v>46</v>
      </c>
      <c r="C66" s="20">
        <v>50</v>
      </c>
      <c r="D66" s="31"/>
      <c r="E66" s="23">
        <v>122</v>
      </c>
      <c r="F66" s="40" t="str">
        <f t="shared" si="0"/>
        <v>Error Precio</v>
      </c>
    </row>
    <row r="67" spans="1:6" ht="30.75" customHeight="1" thickBot="1" x14ac:dyDescent="0.3">
      <c r="A67" s="89"/>
      <c r="B67" s="52" t="s">
        <v>47</v>
      </c>
      <c r="C67" s="25">
        <v>50</v>
      </c>
      <c r="D67" s="32"/>
      <c r="E67" s="24">
        <v>30</v>
      </c>
      <c r="F67" s="43" t="str">
        <f t="shared" si="0"/>
        <v>Error Precio</v>
      </c>
    </row>
    <row r="68" spans="1:6" ht="30.75" customHeight="1" x14ac:dyDescent="0.25">
      <c r="A68" s="87" t="s">
        <v>64</v>
      </c>
      <c r="B68" s="51" t="s">
        <v>48</v>
      </c>
      <c r="C68" s="48">
        <v>600</v>
      </c>
      <c r="D68" s="30"/>
      <c r="E68" s="18">
        <v>75</v>
      </c>
      <c r="F68" s="42" t="str">
        <f t="shared" si="0"/>
        <v>Error Precio</v>
      </c>
    </row>
    <row r="69" spans="1:6" ht="30.75" customHeight="1" x14ac:dyDescent="0.25">
      <c r="A69" s="88"/>
      <c r="B69" s="49" t="s">
        <v>49</v>
      </c>
      <c r="C69" s="22">
        <v>200</v>
      </c>
      <c r="D69" s="31"/>
      <c r="E69" s="23">
        <v>433.45</v>
      </c>
      <c r="F69" s="40" t="str">
        <f t="shared" si="0"/>
        <v>Error Precio</v>
      </c>
    </row>
    <row r="70" spans="1:6" ht="30.75" customHeight="1" x14ac:dyDescent="0.25">
      <c r="A70" s="88"/>
      <c r="B70" s="49" t="s">
        <v>50</v>
      </c>
      <c r="C70" s="22">
        <v>50</v>
      </c>
      <c r="D70" s="31"/>
      <c r="E70" s="23">
        <v>114.6</v>
      </c>
      <c r="F70" s="40" t="str">
        <f t="shared" si="0"/>
        <v>Error Precio</v>
      </c>
    </row>
    <row r="71" spans="1:6" ht="43.5" customHeight="1" x14ac:dyDescent="0.25">
      <c r="A71" s="88"/>
      <c r="B71" s="49" t="s">
        <v>51</v>
      </c>
      <c r="C71" s="22">
        <v>10</v>
      </c>
      <c r="D71" s="31"/>
      <c r="E71" s="23">
        <v>650</v>
      </c>
      <c r="F71" s="40" t="str">
        <f t="shared" si="0"/>
        <v>Error Precio</v>
      </c>
    </row>
    <row r="72" spans="1:6" ht="30.75" customHeight="1" thickBot="1" x14ac:dyDescent="0.3">
      <c r="A72" s="89"/>
      <c r="B72" s="52" t="s">
        <v>52</v>
      </c>
      <c r="C72" s="21">
        <v>8</v>
      </c>
      <c r="D72" s="32"/>
      <c r="E72" s="24">
        <v>1320.28</v>
      </c>
      <c r="F72" s="43" t="str">
        <f t="shared" si="0"/>
        <v>Error Precio</v>
      </c>
    </row>
    <row r="73" spans="1:6" ht="30.75" customHeight="1" thickBot="1" x14ac:dyDescent="0.3">
      <c r="A73" s="84" t="s">
        <v>59</v>
      </c>
      <c r="B73" s="85"/>
      <c r="C73" s="86"/>
      <c r="D73" s="86"/>
      <c r="E73" s="86"/>
      <c r="F73" s="44">
        <v>114837.59</v>
      </c>
    </row>
    <row r="74" spans="1:6" ht="15" customHeight="1" x14ac:dyDescent="0.25">
      <c r="A74" s="3"/>
      <c r="B74" s="3"/>
      <c r="C74" s="6"/>
      <c r="D74" s="70" t="s">
        <v>5</v>
      </c>
      <c r="E74" s="71"/>
      <c r="F74" s="72" t="str">
        <f>IF(COUNTIF(F10:F73,"Error Precio"),"Oferta incompleta. Algún precio unitario superior a precio tope o menor o igual a cero",SUM(F10:F73))</f>
        <v>Oferta incompleta. Algún precio unitario superior a precio tope o menor o igual a cero</v>
      </c>
    </row>
    <row r="75" spans="1:6" ht="30" customHeight="1" x14ac:dyDescent="0.25">
      <c r="A75" s="3"/>
      <c r="B75" s="3"/>
      <c r="C75" s="6"/>
      <c r="D75" s="70"/>
      <c r="E75" s="71"/>
      <c r="F75" s="72"/>
    </row>
    <row r="76" spans="1:6" ht="30.75" customHeight="1" thickBot="1" x14ac:dyDescent="0.3">
      <c r="A76" s="3"/>
      <c r="B76" s="3"/>
      <c r="C76" s="6"/>
      <c r="D76" s="70"/>
      <c r="E76" s="71"/>
      <c r="F76" s="73"/>
    </row>
    <row r="79" spans="1:6" ht="15.75" thickBot="1" x14ac:dyDescent="0.3"/>
    <row r="80" spans="1:6" ht="41.25" customHeight="1" thickBot="1" x14ac:dyDescent="0.3">
      <c r="A80" s="74" t="s">
        <v>53</v>
      </c>
      <c r="B80" s="75"/>
      <c r="C80" s="75"/>
      <c r="D80" s="75"/>
      <c r="E80" s="75"/>
      <c r="F80" s="76"/>
    </row>
    <row r="82" spans="1:6" ht="15.75" thickBot="1" x14ac:dyDescent="0.3"/>
    <row r="83" spans="1:6" ht="111" customHeight="1" thickBot="1" x14ac:dyDescent="0.3">
      <c r="A83" s="55" t="s">
        <v>54</v>
      </c>
      <c r="B83" s="56"/>
      <c r="C83" s="56"/>
      <c r="D83" s="56"/>
      <c r="E83" s="56"/>
      <c r="F83" s="57"/>
    </row>
    <row r="232" ht="25.5" customHeight="1" x14ac:dyDescent="0.25"/>
    <row r="235" ht="111" customHeight="1" x14ac:dyDescent="0.25"/>
  </sheetData>
  <sheetProtection password="9256" sheet="1" objects="1" scenarios="1"/>
  <dataConsolidate/>
  <mergeCells count="46">
    <mergeCell ref="A28:B28"/>
    <mergeCell ref="A29:B29"/>
    <mergeCell ref="A31:B31"/>
    <mergeCell ref="A38:B38"/>
    <mergeCell ref="A32:B32"/>
    <mergeCell ref="A33:B33"/>
    <mergeCell ref="A34:B34"/>
    <mergeCell ref="A35:B35"/>
    <mergeCell ref="A37:B37"/>
    <mergeCell ref="A10:B10"/>
    <mergeCell ref="A11:B11"/>
    <mergeCell ref="A9:B9"/>
    <mergeCell ref="A12:B12"/>
    <mergeCell ref="A13:B13"/>
    <mergeCell ref="A54:A56"/>
    <mergeCell ref="A57:A64"/>
    <mergeCell ref="A65:A67"/>
    <mergeCell ref="A68:A72"/>
    <mergeCell ref="A15:B15"/>
    <mergeCell ref="A16:B16"/>
    <mergeCell ref="A17:B17"/>
    <mergeCell ref="A18:B18"/>
    <mergeCell ref="A19:B19"/>
    <mergeCell ref="A20:B20"/>
    <mergeCell ref="A21:B21"/>
    <mergeCell ref="A23:B23"/>
    <mergeCell ref="A24:B24"/>
    <mergeCell ref="A25:B25"/>
    <mergeCell ref="A26:B26"/>
    <mergeCell ref="A27:B27"/>
    <mergeCell ref="A83:F83"/>
    <mergeCell ref="A1:F1"/>
    <mergeCell ref="A3:F3"/>
    <mergeCell ref="A5:F5"/>
    <mergeCell ref="A7:F7"/>
    <mergeCell ref="D74:E76"/>
    <mergeCell ref="F74:F76"/>
    <mergeCell ref="A80:F80"/>
    <mergeCell ref="A36:F36"/>
    <mergeCell ref="A39:F39"/>
    <mergeCell ref="A30:F30"/>
    <mergeCell ref="A22:F22"/>
    <mergeCell ref="A14:F14"/>
    <mergeCell ref="A73:E73"/>
    <mergeCell ref="A40:A43"/>
    <mergeCell ref="A44:A52"/>
  </mergeCells>
  <conditionalFormatting sqref="F11:F13 F15:F21 F23:F29 F37:F38 F40:F73 F31:F35">
    <cfRule type="cellIs" dxfId="3" priority="5" operator="equal">
      <formula>"Error Precio"</formula>
    </cfRule>
    <cfRule type="cellIs" dxfId="2" priority="6" operator="equal">
      <formula>"Error Precio"</formula>
    </cfRule>
  </conditionalFormatting>
  <conditionalFormatting sqref="F10">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D10:D13 D15:D21 D23:D29 D37:D38 D40:D72 D31:D35">
      <formula1>D10*100=INT(D10*100)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2022-03-22T14:52:13Z</dcterms:modified>
</cp:coreProperties>
</file>